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el\Documents\Visual Studio 2019\Projects\Plexos_2022\Smart\Templates\"/>
    </mc:Choice>
  </mc:AlternateContent>
  <xr:revisionPtr revIDLastSave="0" documentId="13_ncr:1_{7765BDA5-E077-4F13-A535-BF59EEC0242C}" xr6:coauthVersionLast="47" xr6:coauthVersionMax="47" xr10:uidLastSave="{00000000-0000-0000-0000-000000000000}"/>
  <bookViews>
    <workbookView xWindow="-23148" yWindow="-204" windowWidth="23256" windowHeight="13176" xr2:uid="{00000000-000D-0000-FFFF-FFFF00000000}"/>
  </bookViews>
  <sheets>
    <sheet name="Summary" sheetId="9" r:id="rId1"/>
  </sheets>
  <definedNames>
    <definedName name="_xlnm.Print_Area" localSheetId="0">Summary!$B$1:$I$69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9" l="1"/>
  <c r="Z43" i="9"/>
  <c r="Z42" i="9"/>
  <c r="Z41" i="9"/>
  <c r="Z39" i="9"/>
  <c r="Z37" i="9"/>
  <c r="Z36" i="9"/>
  <c r="Z35" i="9"/>
  <c r="Z33" i="9"/>
  <c r="Z31" i="9"/>
  <c r="Z30" i="9"/>
  <c r="Z29" i="9"/>
  <c r="Z27" i="9"/>
  <c r="Z25" i="9"/>
  <c r="Z19" i="9"/>
  <c r="Z17" i="9"/>
  <c r="Z15" i="9"/>
  <c r="Z13" i="9"/>
  <c r="Z11" i="9"/>
</calcChain>
</file>

<file path=xl/sharedStrings.xml><?xml version="1.0" encoding="utf-8"?>
<sst xmlns="http://schemas.openxmlformats.org/spreadsheetml/2006/main" count="18" uniqueCount="18">
  <si>
    <t>Project KPI's</t>
  </si>
  <si>
    <t>BAC</t>
  </si>
  <si>
    <t>EV(t)</t>
  </si>
  <si>
    <t>AC(t)</t>
  </si>
  <si>
    <t>PV(t)</t>
  </si>
  <si>
    <t>CPI</t>
  </si>
  <si>
    <t>SPI</t>
  </si>
  <si>
    <t>EV/Budget</t>
  </si>
  <si>
    <t>AC/Budget</t>
  </si>
  <si>
    <t>(AC + RB) / Baseline</t>
  </si>
  <si>
    <t>AC + RB</t>
  </si>
  <si>
    <t>RBudget (RB)</t>
  </si>
  <si>
    <t xml:space="preserve">  ETC (Estimate To Complete)</t>
  </si>
  <si>
    <t xml:space="preserve">  EAC (Estimate at Completion)</t>
  </si>
  <si>
    <t xml:space="preserve">  Budget at Completion (BAC)</t>
  </si>
  <si>
    <t xml:space="preserve">  Earned Value at Last Control (t)</t>
  </si>
  <si>
    <t xml:space="preserve">  Planned Value at Last Control (t)</t>
  </si>
  <si>
    <t xml:space="preserve">  Actual Cost at Last Control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</si>
</sst>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28"/>
      <color rgb="FF000000"/>
      <name val="Calibri"/>
      <family val="2"/>
    </font>
    <font>
      <sz val="11"/>
      <color theme="0"/>
      <name val="Calibri"/>
      <family val="2"/>
    </font>
    <font>
      <i/>
      <sz val="11"/>
      <color theme="0" tint="-0.24997711111789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B5651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30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40" fontId="1" fillId="2" borderId="2" xfId="0" applyNumberFormat="1" applyFont="1" applyFill="1" applyBorder="1" applyAlignment="1" applyProtection="1">
      <alignment horizontal="center" vertical="center" wrapText="1"/>
    </xf>
    <xf numFmtId="40" fontId="2" fillId="3" borderId="2" xfId="0" applyNumberFormat="1" applyFont="1" applyFill="1" applyBorder="1" applyAlignment="1" applyProtection="1">
      <alignment horizontal="center" vertical="center" wrapText="1"/>
    </xf>
    <xf numFmtId="40" fontId="2" fillId="4" borderId="2" xfId="0" applyNumberFormat="1" applyFont="1" applyFill="1" applyBorder="1" applyAlignment="1" applyProtection="1">
      <alignment horizontal="center" vertical="center" wrapText="1"/>
    </xf>
    <xf numFmtId="40" fontId="0" fillId="5" borderId="2" xfId="0" applyNumberForma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/>
    <xf numFmtId="40" fontId="0" fillId="6" borderId="3" xfId="0" applyNumberFormat="1" applyFill="1" applyBorder="1" applyAlignment="1" applyProtection="1">
      <alignment horizontal="center" vertical="center" wrapText="1"/>
    </xf>
    <xf numFmtId="40" fontId="0" fillId="7" borderId="2" xfId="0" applyNumberFormat="1" applyFill="1" applyBorder="1" applyAlignment="1" applyProtection="1">
      <alignment horizontal="center" vertical="center" wrapText="1"/>
    </xf>
    <xf numFmtId="0" fontId="0" fillId="8" borderId="5" xfId="0" applyNumberFormat="1" applyFill="1" applyBorder="1" applyAlignment="1" applyProtection="1"/>
    <xf numFmtId="38" fontId="0" fillId="9" borderId="6" xfId="0" applyNumberFormat="1" applyFill="1" applyBorder="1" applyAlignment="1" applyProtection="1"/>
    <xf numFmtId="0" fontId="0" fillId="8" borderId="7" xfId="0" applyNumberFormat="1" applyFill="1" applyBorder="1" applyAlignment="1" applyProtection="1"/>
    <xf numFmtId="38" fontId="0" fillId="9" borderId="8" xfId="0" applyNumberFormat="1" applyFill="1" applyBorder="1" applyAlignment="1" applyProtection="1"/>
    <xf numFmtId="0" fontId="0" fillId="8" borderId="9" xfId="0" applyNumberFormat="1" applyFill="1" applyBorder="1" applyAlignment="1" applyProtection="1"/>
    <xf numFmtId="38" fontId="0" fillId="9" borderId="10" xfId="0" applyNumberFormat="1" applyFill="1" applyBorder="1" applyAlignment="1" applyProtection="1"/>
    <xf numFmtId="2" fontId="0" fillId="10" borderId="11" xfId="0" applyNumberFormat="1" applyFill="1" applyBorder="1" applyAlignment="1" applyProtection="1">
      <alignment horizontal="center"/>
    </xf>
    <xf numFmtId="2" fontId="0" fillId="11" borderId="12" xfId="0" applyNumberFormat="1" applyFill="1" applyBorder="1" applyAlignment="1" applyProtection="1">
      <alignment horizontal="center"/>
    </xf>
    <xf numFmtId="0" fontId="6" fillId="12" borderId="13" xfId="0" applyNumberFormat="1" applyFont="1" applyFill="1" applyBorder="1" applyAlignment="1" applyProtection="1">
      <alignment horizontal="center"/>
    </xf>
    <xf numFmtId="2" fontId="0" fillId="11" borderId="11" xfId="0" applyNumberFormat="1" applyFill="1" applyBorder="1" applyAlignment="1" applyProtection="1">
      <alignment horizontal="center"/>
    </xf>
    <xf numFmtId="2" fontId="0" fillId="9" borderId="11" xfId="0" applyNumberFormat="1" applyFill="1" applyBorder="1" applyAlignment="1" applyProtection="1">
      <alignment horizontal="center"/>
    </xf>
    <xf numFmtId="2" fontId="0" fillId="10" borderId="13" xfId="0" applyNumberFormat="1" applyFill="1" applyBorder="1" applyAlignment="1" applyProtection="1">
      <alignment horizontal="center"/>
    </xf>
    <xf numFmtId="164" fontId="0" fillId="11" borderId="11" xfId="0" applyNumberFormat="1" applyFill="1" applyBorder="1" applyAlignment="1" applyProtection="1">
      <alignment horizontal="center"/>
    </xf>
    <xf numFmtId="9" fontId="0" fillId="9" borderId="11" xfId="1" applyFont="1" applyFill="1" applyBorder="1" applyAlignment="1" applyProtection="1">
      <alignment horizontal="center"/>
    </xf>
    <xf numFmtId="9" fontId="0" fillId="11" borderId="11" xfId="1" applyFont="1" applyFill="1" applyBorder="1" applyAlignment="1" applyProtection="1">
      <alignment horizontal="center"/>
    </xf>
    <xf numFmtId="38" fontId="0" fillId="11" borderId="11" xfId="0" applyNumberFormat="1" applyFill="1" applyBorder="1" applyAlignment="1" applyProtection="1">
      <alignment horizontal="center"/>
    </xf>
    <xf numFmtId="38" fontId="0" fillId="11" borderId="12" xfId="0" applyNumberFormat="1" applyFill="1" applyBorder="1" applyAlignment="1" applyProtection="1">
      <alignment horizontal="center"/>
    </xf>
    <xf numFmtId="0" fontId="6" fillId="12" borderId="13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Alignment="1" applyProtection="1"/>
    <xf numFmtId="1" fontId="5" fillId="0" borderId="4" xfId="0" applyNumberFormat="1" applyFont="1" applyFill="1" applyBorder="1" applyAlignment="1" applyProtection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B5651D"/>
      <color rgb="FF7693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Summary!$J$2</c:f>
          <c:strCache>
            <c:ptCount val="1"/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807186014499865"/>
          <c:y val="0.12569571373670718"/>
          <c:w val="0.8184377514814597"/>
          <c:h val="0.67698262798267594"/>
        </c:manualLayout>
      </c:layout>
      <c:scatterChart>
        <c:scatterStyle val="lineMarker"/>
        <c:varyColors val="0"/>
        <c:ser>
          <c:idx val="2"/>
          <c:order val="0"/>
          <c:tx>
            <c:strRef>
              <c:f>Summary!$D$2</c:f>
              <c:strCache>
                <c:ptCount val="1"/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Summary!$D$3:$D$7</c:f>
                <c:numCache>
                  <c:formatCode>General</c:formatCode>
                  <c:ptCount val="5"/>
                </c:numCache>
              </c:numRef>
            </c:minus>
            <c:spPr>
              <a:noFill/>
              <a:ln w="63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Summary!$C$69:$C$200</c:f>
              <c:numCache>
                <c:formatCode>General</c:formatCode>
                <c:ptCount val="132"/>
              </c:numCache>
            </c:numRef>
          </c:xVal>
          <c:yVal>
            <c:numRef>
              <c:f>Summary!$D$69:$D$200</c:f>
              <c:numCache>
                <c:formatCode>General</c:formatCode>
                <c:ptCount val="132"/>
              </c:numCache>
            </c:numRef>
          </c:yVal>
          <c:smooth val="0"/>
          <c:extLst xmlns:c16="http://schemas.microsoft.com/office/drawing/2014/chart" xmlns:c15="http://schemas.microsoft.com/office/drawing/2012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5-8DDB-4DD3-9936-8DB60A16561F}"/>
            </c:ext>
          </c:extLst>
        </c:ser>
        <c:ser>
          <c:idx val="3"/>
          <c:order val="1"/>
          <c:tx>
            <c:strRef>
              <c:f>Summary!$E$2</c:f>
              <c:strCache>
                <c:ptCount val="1"/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Summary!$E$3:$E$7</c:f>
                <c:numCache>
                  <c:formatCode>General</c:formatCode>
                  <c:ptCount val="5"/>
                </c:numCache>
              </c:numRef>
            </c:minus>
            <c:spPr>
              <a:noFill/>
              <a:ln w="6350" cap="flat" cmpd="sng" algn="ctr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Summary!$C$69:$C$200</c:f>
              <c:numCache>
                <c:formatCode>General</c:formatCode>
                <c:ptCount val="132"/>
              </c:numCache>
            </c:numRef>
          </c:xVal>
          <c:yVal>
            <c:numRef>
              <c:f>Summary!$E$69:$E$200</c:f>
              <c:numCache>
                <c:formatCode>General</c:formatCode>
                <c:ptCount val="132"/>
              </c:numCache>
            </c:numRef>
          </c:yVal>
          <c:smooth val="0"/>
          <c:extLst xmlns:c16="http://schemas.microsoft.com/office/drawing/2014/chart" xmlns:c15="http://schemas.microsoft.com/office/drawing/2012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3-8DDB-4DD3-9936-8DB60A16561F}"/>
            </c:ext>
          </c:extLst>
        </c:ser>
        <c:ser>
          <c:idx val="4"/>
          <c:order val="2"/>
          <c:tx>
            <c:strRef>
              <c:f>Summary!$F$2</c:f>
              <c:strCache>
                <c:ptCount val="1"/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Summary!$F$3:$F$7</c:f>
                <c:numCache>
                  <c:formatCode>General</c:formatCode>
                  <c:ptCount val="5"/>
                </c:numCache>
              </c:numRef>
            </c:minus>
            <c:spPr>
              <a:noFill/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xVal>
            <c:numRef>
              <c:f>Summary!$C$69:$C$200</c:f>
              <c:numCache>
                <c:formatCode>General</c:formatCode>
                <c:ptCount val="132"/>
              </c:numCache>
            </c:numRef>
          </c:xVal>
          <c:yVal>
            <c:numRef>
              <c:f>Summary!$F$69:$F$200</c:f>
              <c:numCache>
                <c:formatCode>General</c:formatCode>
                <c:ptCount val="132"/>
              </c:numCache>
            </c:numRef>
          </c:yVal>
          <c:smooth val="0"/>
          <c:extLst xmlns:c16="http://schemas.microsoft.com/office/drawing/2014/chart" xmlns:c15="http://schemas.microsoft.com/office/drawing/2012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4-8DDB-4DD3-9936-8DB60A165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111983"/>
        <c:axId val="1446116975"/>
      </c:scatterChart>
      <c:valAx>
        <c:axId val="1446111983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m/d/yyyy" sourceLinked="0"/>
        <c:majorTickMark val="cross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116975"/>
        <c:crosses val="autoZero"/>
        <c:crossBetween val="midCat"/>
        <c:majorUnit val="14"/>
        <c:minorUnit val="7"/>
      </c:valAx>
      <c:valAx>
        <c:axId val="144611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Summary!$K$2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9.3684383202099746E-3"/>
              <c:y val="0.32072365971751338"/>
            </c:manualLayout>
          </c:layout>
          <c:overlay val="0"/>
          <c:txPr>
            <a:bodyPr rot="-5400000" vert="horz"/>
            <a:lstStyle/>
            <a:p>
              <a:pPr>
                <a:defRPr sz="1200"/>
              </a:pPr>
              <a:endParaRPr lang="es-CO"/>
            </a:p>
          </c:txPr>
        </c:title>
        <c:numFmt formatCode="#,##0.0" sourceLinked="0"/>
        <c:majorTickMark val="cross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111983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283126230314967"/>
          <c:y val="0.13599594547236143"/>
          <c:w val="0.21848216705824225"/>
          <c:h val="0.16153635687328854"/>
        </c:manualLayout>
      </c:layout>
      <c:overlay val="0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Summary!$L$2</c:f>
          <c:strCache>
            <c:ptCount val="1"/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807186014499865"/>
          <c:y val="0.12569571373670718"/>
          <c:w val="0.8184377514814597"/>
          <c:h val="0.6769826279826759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Summary!$G$2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</a:ln>
            <a:effectLst/>
          </c:spPr>
          <c:marker>
            <c:symbol val="none"/>
          </c:marker>
          <c:xVal>
            <c:numRef>
              <c:f>Summary!$C$69:$C$200</c:f>
              <c:numCache>
                <c:formatCode>General</c:formatCode>
                <c:ptCount val="132"/>
              </c:numCache>
            </c:numRef>
          </c:xVal>
          <c:yVal>
            <c:numRef>
              <c:f>Summary!$G$69:$G$200</c:f>
              <c:numCache>
                <c:formatCode>General</c:formatCode>
                <c:ptCount val="132"/>
              </c:numCache>
            </c:numRef>
          </c:yVal>
          <c:smooth val="0"/>
          <c:extLst xmlns:c16="http://schemas.microsoft.com/office/drawing/2014/chart" xmlns:c15="http://schemas.microsoft.com/office/drawing/2012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0-4D03-4D53-9F42-71F34AC8C98C}"/>
            </c:ext>
          </c:extLst>
        </c:ser>
        <c:ser>
          <c:idx val="1"/>
          <c:order val="1"/>
          <c:tx>
            <c:strRef>
              <c:f>Summary!$H$2</c:f>
              <c:strCache>
                <c:ptCount val="1"/>
              </c:strCache>
            </c:strRef>
          </c:tx>
          <c:spPr>
            <a:ln w="25400">
              <a:solidFill>
                <a:srgbClr val="B5651D"/>
              </a:solidFill>
            </a:ln>
            <a:effectLst/>
          </c:spPr>
          <c:marker>
            <c:symbol val="none"/>
          </c:marker>
          <c:xVal>
            <c:numRef>
              <c:f>Summary!$C$69:$C$200</c:f>
              <c:numCache>
                <c:formatCode>General</c:formatCode>
                <c:ptCount val="132"/>
              </c:numCache>
            </c:numRef>
          </c:xVal>
          <c:yVal>
            <c:numRef>
              <c:f>Summary!$H$69:$H$200</c:f>
              <c:numCache>
                <c:formatCode>General</c:formatCode>
                <c:ptCount val="132"/>
              </c:numCache>
            </c:numRef>
          </c:yVal>
          <c:smooth val="0"/>
          <c:extLst xmlns:c16="http://schemas.microsoft.com/office/drawing/2014/chart" xmlns:c15="http://schemas.microsoft.com/office/drawing/2012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1-4D03-4D53-9F42-71F34AC8C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111983"/>
        <c:axId val="1446116975"/>
      </c:scatterChart>
      <c:valAx>
        <c:axId val="1446111983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m/d/yyyy" sourceLinked="0"/>
        <c:majorTickMark val="cross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116975"/>
        <c:crosses val="autoZero"/>
        <c:crossBetween val="midCat"/>
        <c:majorUnit val="14"/>
        <c:minorUnit val="7"/>
      </c:valAx>
      <c:valAx>
        <c:axId val="144611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Summary!$K$2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9.3684383202099746E-3"/>
              <c:y val="0.32072365971751338"/>
            </c:manualLayout>
          </c:layout>
          <c:overlay val="0"/>
          <c:txPr>
            <a:bodyPr rot="-5400000" vert="horz"/>
            <a:lstStyle/>
            <a:p>
              <a:pPr>
                <a:defRPr sz="1200"/>
              </a:pPr>
              <a:endParaRPr lang="es-CO"/>
            </a:p>
          </c:txPr>
        </c:title>
        <c:numFmt formatCode="#,##0.0" sourceLinked="0"/>
        <c:majorTickMark val="cross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111983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283126230314967"/>
          <c:y val="0.13599594547236143"/>
          <c:w val="0.21721192190092689"/>
          <c:h val="0.10769090458219238"/>
        </c:manualLayout>
      </c:layout>
      <c:overlay val="0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Summary!$M$2</c:f>
          <c:strCache>
            <c:ptCount val="1"/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807186014499865"/>
          <c:y val="0.12569571373670718"/>
          <c:w val="0.8184377514814597"/>
          <c:h val="0.6769826279826759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Summary!$I$2</c:f>
              <c:strCache>
                <c:ptCount val="1"/>
              </c:strCache>
            </c:strRef>
          </c:tx>
          <c:spPr>
            <a:ln w="25400">
              <a:solidFill>
                <a:srgbClr val="76933C"/>
              </a:solidFill>
            </a:ln>
            <a:effectLst/>
          </c:spPr>
          <c:marker>
            <c:symbol val="none"/>
          </c:marker>
          <c:xVal>
            <c:numRef>
              <c:f>Summary!$C$69:$C$200</c:f>
              <c:numCache>
                <c:formatCode>General</c:formatCode>
                <c:ptCount val="132"/>
              </c:numCache>
            </c:numRef>
          </c:xVal>
          <c:yVal>
            <c:numRef>
              <c:f>Summary!$I$69:$I$200</c:f>
              <c:numCache>
                <c:formatCode>General</c:formatCode>
                <c:ptCount val="132"/>
              </c:numCache>
            </c:numRef>
          </c:yVal>
          <c:smooth val="0"/>
          <c:extLst xmlns:c16="http://schemas.microsoft.com/office/drawing/2014/chart" xmlns:c15="http://schemas.microsoft.com/office/drawing/2012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0-7A92-4CE9-A8D5-01C3B8FE6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111983"/>
        <c:axId val="1446116975"/>
      </c:scatterChart>
      <c:valAx>
        <c:axId val="1446111983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</c:majorGridlines>
        <c:numFmt formatCode="m/d/yyyy" sourceLinked="0"/>
        <c:majorTickMark val="cross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116975"/>
        <c:crosses val="autoZero"/>
        <c:crossBetween val="midCat"/>
        <c:majorUnit val="14"/>
        <c:minorUnit val="7"/>
      </c:valAx>
      <c:valAx>
        <c:axId val="144611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Summary!$N$2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1.5186230942571913E-2"/>
              <c:y val="0.36835873049611711"/>
            </c:manualLayout>
          </c:layout>
          <c:overlay val="0"/>
          <c:txPr>
            <a:bodyPr/>
            <a:lstStyle/>
            <a:p>
              <a:pPr>
                <a:defRPr sz="1200"/>
              </a:pPr>
              <a:endParaRPr lang="es-CO"/>
            </a:p>
          </c:txPr>
        </c:title>
        <c:numFmt formatCode="#,##0.0" sourceLinked="0"/>
        <c:majorTickMark val="cross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46111983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283129644021295"/>
          <c:y val="0.67524444313796728"/>
          <c:w val="0.20832020579971935"/>
          <c:h val="0.10769090458219238"/>
        </c:manualLayout>
      </c:layout>
      <c:overlay val="0"/>
      <c:spPr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Summary!$Z$27</c:f>
          <c:strCache>
            <c:ptCount val="1"/>
            <c:pt idx="0">
              <c:v>0,0%</c:v>
            </c:pt>
          </c:strCache>
        </c:strRef>
      </c:tx>
      <c:layout>
        <c:manualLayout>
          <c:xMode val="edge"/>
          <c:yMode val="edge"/>
          <c:x val="0.43984660624795269"/>
          <c:y val="0.44466269530716879"/>
        </c:manualLayout>
      </c:layout>
      <c:overlay val="1"/>
      <c:spPr>
        <a:solidFill>
          <a:schemeClr val="bg1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763692599449134"/>
          <c:y val="0.1080169778442998"/>
          <c:w val="0.55306877615521421"/>
          <c:h val="0.7877522623081461"/>
        </c:manualLayout>
      </c:layout>
      <c:doughnut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FA-4F45-BDC2-A6198C8DAAC9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FA-4F45-BDC2-A6198C8DAAC9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FA-4F45-BDC2-A6198C8DAAC9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6FA-4F45-BDC2-A6198C8DAAC9}"/>
              </c:ext>
            </c:extLst>
          </c:dPt>
          <c:dPt>
            <c:idx val="4"/>
            <c:bubble3D val="0"/>
            <c:spPr>
              <a:noFill/>
              <a:ln w="127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6FA-4F45-BDC2-A6198C8DAAC9}"/>
              </c:ext>
            </c:extLst>
          </c:dPt>
          <c:dPt>
            <c:idx val="5"/>
            <c:bubble3D val="0"/>
            <c:spPr>
              <a:solidFill>
                <a:schemeClr val="tx2">
                  <a:lumMod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6FA-4F45-BDC2-A6198C8DAAC9}"/>
              </c:ext>
            </c:extLst>
          </c:dPt>
          <c:dPt>
            <c:idx val="6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6FA-4F45-BDC2-A6198C8DAAC9}"/>
              </c:ext>
            </c:extLst>
          </c:dPt>
          <c:dLbls>
            <c:dLbl>
              <c:idx val="0"/>
              <c:layout>
                <c:manualLayout>
                  <c:x val="0.10741265611025481"/>
                  <c:y val="-2.46250394695295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6FA-4F45-BDC2-A6198C8DAAC9}"/>
                </c:ext>
              </c:extLst>
            </c:dLbl>
            <c:dLbl>
              <c:idx val="1"/>
              <c:layout>
                <c:manualLayout>
                  <c:x val="8.7097919482725286E-2"/>
                  <c:y val="5.59642406062519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6FA-4F45-BDC2-A6198C8DAAC9}"/>
                </c:ext>
              </c:extLst>
            </c:dLbl>
            <c:dLbl>
              <c:idx val="2"/>
              <c:layout>
                <c:manualLayout>
                  <c:x val="2.0259073632363969E-2"/>
                  <c:y val="0.1064805020524155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76FA-4F45-BDC2-A6198C8DAAC9}"/>
                </c:ext>
              </c:extLst>
            </c:dLbl>
            <c:dLbl>
              <c:idx val="3"/>
              <c:layout>
                <c:manualLayout>
                  <c:x val="-6.3289953807236038E-2"/>
                  <c:y val="7.59713451215661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76FA-4F45-BDC2-A6198C8DAAC9}"/>
                </c:ext>
              </c:extLst>
            </c:dLbl>
            <c:dLbl>
              <c:idx val="4"/>
              <c:layout>
                <c:manualLayout>
                  <c:x val="-0.16356672974000658"/>
                  <c:y val="-0.2327256466347025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76FA-4F45-BDC2-A6198C8DAAC9}"/>
                </c:ext>
              </c:extLst>
            </c:dLbl>
            <c:dLbl>
              <c:idx val="5"/>
              <c:layout>
                <c:manualLayout>
                  <c:x val="-6.6823949067593896E-2"/>
                  <c:y val="6.13642003240450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76FA-4F45-BDC2-A6198C8DAAC9}"/>
                </c:ext>
              </c:extLst>
            </c:dLbl>
            <c:dLbl>
              <c:idx val="6"/>
              <c:layout>
                <c:manualLayout>
                  <c:x val="-0.15763669087072554"/>
                  <c:y val="-0.2758688783570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76FA-4F45-BDC2-A6198C8DAAC9}"/>
                </c:ext>
              </c:extLst>
            </c:dLbl>
            <c:numFmt formatCode="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Summary!$Z$21:$Z$25</c:f>
              <c:numCache>
                <c:formatCode>0.00</c:formatCode>
                <c:ptCount val="5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6FA-4F45-BDC2-A6198C8DA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1"/>
        <c:holeSize val="75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76FA-4F45-BDC2-A6198C8DAAC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3175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76FA-4F45-BDC2-A6198C8DAAC9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76FA-4F45-BDC2-A6198C8DAAC9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6FA-4F45-BDC2-A6198C8DAAC9}"/>
                </c:ext>
              </c:extLst>
            </c:dLbl>
            <c:dLbl>
              <c:idx val="1"/>
              <c:tx>
                <c:strRef>
                  <c:f>Summary!$Z$27</c:f>
                  <c:strCache>
                    <c:ptCount val="1"/>
                    <c:pt idx="0">
                      <c:v>0,0%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{D918BC9F-4E60-4865-9598-E0AD17045168}</c15:txfldGUID>
                      <c15:f>Summary!$Z$27</c15:f>
                      <c15:dlblFieldTableCache>
                        <c:ptCount val="1"/>
                        <c:pt idx="0">
                          <c:v>0,0%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76FA-4F45-BDC2-A6198C8DAAC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6FA-4F45-BDC2-A6198C8DA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Summary!$Z$27:$Z$29</c:f>
              <c:numCache>
                <c:formatCode>0%</c:formatCode>
                <c:ptCount val="3"/>
                <c:pt idx="0" formatCode="0.0%">
                  <c:v>0</c:v>
                </c:pt>
                <c:pt idx="1">
                  <c:v>0.01</c:v>
                </c:pt>
                <c:pt idx="2">
                  <c:v>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76FA-4F45-BDC2-A6198C8DA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Summary!$Z$33</c:f>
          <c:strCache>
            <c:ptCount val="1"/>
            <c:pt idx="0">
              <c:v>0,0%</c:v>
            </c:pt>
          </c:strCache>
        </c:strRef>
      </c:tx>
      <c:layout>
        <c:manualLayout>
          <c:xMode val="edge"/>
          <c:yMode val="edge"/>
          <c:x val="0.43984653494575432"/>
          <c:y val="0.44465800608817502"/>
        </c:manualLayout>
      </c:layout>
      <c:overlay val="1"/>
      <c:spPr>
        <a:solidFill>
          <a:schemeClr val="bg1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763692599449134"/>
          <c:y val="0.1080169778442998"/>
          <c:w val="0.55306877615521421"/>
          <c:h val="0.7877522623081461"/>
        </c:manualLayout>
      </c:layout>
      <c:doughnut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B9-4A6A-8BAB-1CA8FA998942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B9-4A6A-8BAB-1CA8FA998942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B9-4A6A-8BAB-1CA8FA998942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FB9-4A6A-8BAB-1CA8FA998942}"/>
              </c:ext>
            </c:extLst>
          </c:dPt>
          <c:dPt>
            <c:idx val="4"/>
            <c:bubble3D val="0"/>
            <c:spPr>
              <a:noFill/>
              <a:ln w="127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FB9-4A6A-8BAB-1CA8FA998942}"/>
              </c:ext>
            </c:extLst>
          </c:dPt>
          <c:dPt>
            <c:idx val="5"/>
            <c:bubble3D val="0"/>
            <c:spPr>
              <a:solidFill>
                <a:schemeClr val="tx2">
                  <a:lumMod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FB9-4A6A-8BAB-1CA8FA998942}"/>
              </c:ext>
            </c:extLst>
          </c:dPt>
          <c:dPt>
            <c:idx val="6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FB9-4A6A-8BAB-1CA8FA998942}"/>
              </c:ext>
            </c:extLst>
          </c:dPt>
          <c:dLbls>
            <c:dLbl>
              <c:idx val="0"/>
              <c:layout>
                <c:manualLayout>
                  <c:x val="0.10741265611025481"/>
                  <c:y val="-2.46250394695295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BFB9-4A6A-8BAB-1CA8FA998942}"/>
                </c:ext>
              </c:extLst>
            </c:dLbl>
            <c:dLbl>
              <c:idx val="1"/>
              <c:layout>
                <c:manualLayout>
                  <c:x val="8.7097919482725286E-2"/>
                  <c:y val="5.59642406062519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FB9-4A6A-8BAB-1CA8FA998942}"/>
                </c:ext>
              </c:extLst>
            </c:dLbl>
            <c:dLbl>
              <c:idx val="2"/>
              <c:layout>
                <c:manualLayout>
                  <c:x val="2.0259073632363969E-2"/>
                  <c:y val="0.1064805020524155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BFB9-4A6A-8BAB-1CA8FA998942}"/>
                </c:ext>
              </c:extLst>
            </c:dLbl>
            <c:dLbl>
              <c:idx val="3"/>
              <c:layout>
                <c:manualLayout>
                  <c:x val="-6.3289953807236038E-2"/>
                  <c:y val="7.59713451215661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BFB9-4A6A-8BAB-1CA8FA998942}"/>
                </c:ext>
              </c:extLst>
            </c:dLbl>
            <c:dLbl>
              <c:idx val="4"/>
              <c:layout>
                <c:manualLayout>
                  <c:x val="-0.16834006399514251"/>
                  <c:y val="-0.23273289812859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BFB9-4A6A-8BAB-1CA8FA998942}"/>
                </c:ext>
              </c:extLst>
            </c:dLbl>
            <c:dLbl>
              <c:idx val="5"/>
              <c:layout>
                <c:manualLayout>
                  <c:x val="-6.6823949067593896E-2"/>
                  <c:y val="6.13642003240450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BFB9-4A6A-8BAB-1CA8FA998942}"/>
                </c:ext>
              </c:extLst>
            </c:dLbl>
            <c:dLbl>
              <c:idx val="6"/>
              <c:layout>
                <c:manualLayout>
                  <c:x val="-0.15763669087072554"/>
                  <c:y val="-0.2758688783570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BFB9-4A6A-8BAB-1CA8FA998942}"/>
                </c:ext>
              </c:extLst>
            </c:dLbl>
            <c:numFmt formatCode="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Summary!$Z$21:$Z$25</c:f>
              <c:numCache>
                <c:formatCode>0.00</c:formatCode>
                <c:ptCount val="5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FB9-4A6A-8BAB-1CA8FA998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1"/>
        <c:holeSize val="75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BFB9-4A6A-8BAB-1CA8FA99894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3175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BFB9-4A6A-8BAB-1CA8FA998942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BFB9-4A6A-8BAB-1CA8FA998942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FB9-4A6A-8BAB-1CA8FA998942}"/>
                </c:ext>
              </c:extLst>
            </c:dLbl>
            <c:dLbl>
              <c:idx val="1"/>
              <c:tx>
                <c:strRef>
                  <c:f>Summary!$Z$33</c:f>
                  <c:strCache>
                    <c:ptCount val="1"/>
                    <c:pt idx="0">
                      <c:v>0,0%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{B2EBFBE1-932A-423C-A3B7-DA3B8B4A5F6E}</c15:txfldGUID>
                      <c15:f>Summary!$Z$33</c15:f>
                      <c15:dlblFieldTableCache>
                        <c:ptCount val="1"/>
                        <c:pt idx="0">
                          <c:v>0,0%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BFB9-4A6A-8BAB-1CA8FA998942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FB9-4A6A-8BAB-1CA8FA9989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Summary!$Z$33:$Z$35</c:f>
              <c:numCache>
                <c:formatCode>0%</c:formatCode>
                <c:ptCount val="3"/>
                <c:pt idx="0" formatCode="0.0%">
                  <c:v>0</c:v>
                </c:pt>
                <c:pt idx="1">
                  <c:v>0.01</c:v>
                </c:pt>
                <c:pt idx="2">
                  <c:v>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FB9-4A6A-8BAB-1CA8FA998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Summary!$Z$39</c:f>
          <c:strCache>
            <c:ptCount val="1"/>
            <c:pt idx="0">
              <c:v>0,0%</c:v>
            </c:pt>
          </c:strCache>
        </c:strRef>
      </c:tx>
      <c:layout>
        <c:manualLayout>
          <c:xMode val="edge"/>
          <c:yMode val="edge"/>
          <c:x val="0.43984660624795269"/>
          <c:y val="0.44466269530716879"/>
        </c:manualLayout>
      </c:layout>
      <c:overlay val="1"/>
      <c:spPr>
        <a:solidFill>
          <a:schemeClr val="bg1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763692599449134"/>
          <c:y val="0.1080169778442998"/>
          <c:w val="0.55306877615521421"/>
          <c:h val="0.7877522623081461"/>
        </c:manualLayout>
      </c:layout>
      <c:doughnut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9E7-4A21-B966-3B44F66A4AE5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9E7-4A21-B966-3B44F66A4AE5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9E7-4A21-B966-3B44F66A4AE5}"/>
              </c:ext>
            </c:extLst>
          </c:dPt>
          <c:dPt>
            <c:idx val="3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9E7-4A21-B966-3B44F66A4AE5}"/>
              </c:ext>
            </c:extLst>
          </c:dPt>
          <c:dPt>
            <c:idx val="4"/>
            <c:bubble3D val="0"/>
            <c:spPr>
              <a:noFill/>
              <a:ln w="127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9E7-4A21-B966-3B44F66A4AE5}"/>
              </c:ext>
            </c:extLst>
          </c:dPt>
          <c:dPt>
            <c:idx val="5"/>
            <c:bubble3D val="0"/>
            <c:spPr>
              <a:solidFill>
                <a:schemeClr val="tx2">
                  <a:lumMod val="5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9E7-4A21-B966-3B44F66A4AE5}"/>
              </c:ext>
            </c:extLst>
          </c:dPt>
          <c:dPt>
            <c:idx val="6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9E7-4A21-B966-3B44F66A4AE5}"/>
              </c:ext>
            </c:extLst>
          </c:dPt>
          <c:dLbls>
            <c:dLbl>
              <c:idx val="0"/>
              <c:layout>
                <c:manualLayout>
                  <c:x val="0.10741265611025481"/>
                  <c:y val="-2.46250394695295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9E7-4A21-B966-3B44F66A4AE5}"/>
                </c:ext>
              </c:extLst>
            </c:dLbl>
            <c:dLbl>
              <c:idx val="1"/>
              <c:layout>
                <c:manualLayout>
                  <c:x val="8.7097919482725286E-2"/>
                  <c:y val="5.59642406062519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9E7-4A21-B966-3B44F66A4AE5}"/>
                </c:ext>
              </c:extLst>
            </c:dLbl>
            <c:dLbl>
              <c:idx val="2"/>
              <c:layout>
                <c:manualLayout>
                  <c:x val="2.0259073632363969E-2"/>
                  <c:y val="0.1064805020524155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9E7-4A21-B966-3B44F66A4AE5}"/>
                </c:ext>
              </c:extLst>
            </c:dLbl>
            <c:dLbl>
              <c:idx val="3"/>
              <c:layout>
                <c:manualLayout>
                  <c:x val="-6.3289953807236038E-2"/>
                  <c:y val="7.59713451215661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9E7-4A21-B966-3B44F66A4AE5}"/>
                </c:ext>
              </c:extLst>
            </c:dLbl>
            <c:dLbl>
              <c:idx val="4"/>
              <c:layout>
                <c:manualLayout>
                  <c:x val="-0.16356823267900383"/>
                  <c:y val="-0.23273289812859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9E7-4A21-B966-3B44F66A4AE5}"/>
                </c:ext>
              </c:extLst>
            </c:dLbl>
            <c:dLbl>
              <c:idx val="5"/>
              <c:layout>
                <c:manualLayout>
                  <c:x val="-6.6823949067593896E-2"/>
                  <c:y val="6.13642003240450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9E7-4A21-B966-3B44F66A4AE5}"/>
                </c:ext>
              </c:extLst>
            </c:dLbl>
            <c:dLbl>
              <c:idx val="6"/>
              <c:layout>
                <c:manualLayout>
                  <c:x val="-0.15763669087072554"/>
                  <c:y val="-0.2758688783570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49E7-4A21-B966-3B44F66A4AE5}"/>
                </c:ext>
              </c:extLst>
            </c:dLbl>
            <c:numFmt formatCode="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Summary!$Z$21:$Z$25</c:f>
              <c:numCache>
                <c:formatCode>0.00</c:formatCode>
                <c:ptCount val="5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9E7-4A21-B966-3B44F66A4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1"/>
        <c:holeSize val="75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49E7-4A21-B966-3B44F66A4AE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3175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49E7-4A21-B966-3B44F66A4AE5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49E7-4A21-B966-3B44F66A4AE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9E7-4A21-B966-3B44F66A4AE5}"/>
                </c:ext>
              </c:extLst>
            </c:dLbl>
            <c:dLbl>
              <c:idx val="1"/>
              <c:tx>
                <c:strRef>
                  <c:f>Summary!$Z$39</c:f>
                  <c:strCache>
                    <c:ptCount val="1"/>
                    <c:pt idx="0">
                      <c:v>0,0%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{E2BD685C-4F27-425B-AF40-B9F2EEDD2A0B}</c15:txfldGUID>
                      <c15:f>Summary!$Z$39</c15:f>
                      <c15:dlblFieldTableCache>
                        <c:ptCount val="1"/>
                        <c:pt idx="0">
                          <c:v>0,0%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49E7-4A21-B966-3B44F66A4AE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9E7-4A21-B966-3B44F66A4A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Summary!$Z$39:$Z$41</c:f>
              <c:numCache>
                <c:formatCode>0%</c:formatCode>
                <c:ptCount val="3"/>
                <c:pt idx="0" formatCode="0.0%">
                  <c:v>0</c:v>
                </c:pt>
                <c:pt idx="1">
                  <c:v>0.01</c:v>
                </c:pt>
                <c:pt idx="2">
                  <c:v>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9E7-4A21-B966-3B44F66A4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Summary!$Z$17</c:f>
          <c:strCache>
            <c:ptCount val="1"/>
            <c:pt idx="0">
              <c:v>0,00</c:v>
            </c:pt>
          </c:strCache>
        </c:strRef>
      </c:tx>
      <c:layout>
        <c:manualLayout>
          <c:xMode val="edge"/>
          <c:yMode val="edge"/>
          <c:x val="0.45045017321282671"/>
          <c:y val="0.46971015423587531"/>
        </c:manualLayout>
      </c:layout>
      <c:overlay val="1"/>
      <c:spPr>
        <a:solidFill>
          <a:schemeClr val="bg1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76368604254676"/>
          <c:y val="0.13349912992295745"/>
          <c:w val="0.55306877615521421"/>
          <c:h val="0.7877522623081461"/>
        </c:manualLayout>
      </c:layout>
      <c:doughnut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A9-4E6B-90B8-DB4693D63A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A9-4E6B-90B8-DB4693D63A05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A9-4E6B-90B8-DB4693D63A05}"/>
              </c:ext>
            </c:extLst>
          </c:dPt>
          <c:dPt>
            <c:idx val="3"/>
            <c:bubble3D val="0"/>
            <c:spPr>
              <a:solidFill>
                <a:srgbClr val="FFFFCC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A9-4E6B-90B8-DB4693D63A05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BA9-4E6B-90B8-DB4693D63A05}"/>
              </c:ext>
            </c:extLst>
          </c:dPt>
          <c:dPt>
            <c:idx val="5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BA9-4E6B-90B8-DB4693D63A0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BA9-4E6B-90B8-DB4693D63A05}"/>
              </c:ext>
            </c:extLst>
          </c:dPt>
          <c:dPt>
            <c:idx val="7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BA9-4E6B-90B8-DB4693D63A05}"/>
              </c:ext>
            </c:extLst>
          </c:dPt>
          <c:dPt>
            <c:idx val="8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4BA9-4E6B-90B8-DB4693D63A05}"/>
              </c:ext>
            </c:extLst>
          </c:dPt>
          <c:dLbls>
            <c:dLbl>
              <c:idx val="0"/>
              <c:layout>
                <c:manualLayout>
                  <c:x val="7.8757491533270899E-2"/>
                  <c:y val="-2.0861910385588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A9-4E6B-90B8-DB4693D63A05}"/>
                </c:ext>
              </c:extLst>
            </c:dLbl>
            <c:dLbl>
              <c:idx val="1"/>
              <c:layout>
                <c:manualLayout>
                  <c:x val="7.2768398694628089E-2"/>
                  <c:y val="7.08722413139005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0,50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BA9-4E6B-90B8-DB4693D63A05}"/>
                </c:ext>
              </c:extLst>
            </c:dLbl>
            <c:dLbl>
              <c:idx val="2"/>
              <c:layout>
                <c:manualLayout>
                  <c:x val="6.8016432895253068E-2"/>
                  <c:y val="3.00256856592203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0,75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BA9-4E6B-90B8-DB4693D63A05}"/>
                </c:ext>
              </c:extLst>
            </c:dLbl>
            <c:dLbl>
              <c:idx val="3"/>
              <c:layout>
                <c:manualLayout>
                  <c:x val="4.6545965357436429E-2"/>
                  <c:y val="5.40311005859260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1,00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BA9-4E6B-90B8-DB4693D63A05}"/>
                </c:ext>
              </c:extLst>
            </c:dLbl>
            <c:dLbl>
              <c:idx val="4"/>
              <c:layout>
                <c:manualLayout>
                  <c:x val="2.7440018880091874E-2"/>
                  <c:y val="6.23846408464865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BA9-4E6B-90B8-DB4693D63A05}"/>
                </c:ext>
              </c:extLst>
            </c:dLbl>
            <c:dLbl>
              <c:idx val="5"/>
              <c:layout>
                <c:manualLayout>
                  <c:x val="9.5382454897301357E-3"/>
                  <c:y val="0.1140577509173142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1,75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BA9-4E6B-90B8-DB4693D63A0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BA9-4E6B-90B8-DB4693D63A05}"/>
                </c:ext>
              </c:extLst>
            </c:dLbl>
            <c:dLbl>
              <c:idx val="7"/>
              <c:layout>
                <c:manualLayout>
                  <c:x val="-0.11927010055013049"/>
                  <c:y val="-7.89508396887519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1,50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4BA9-4E6B-90B8-DB4693D63A0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BA9-4E6B-90B8-DB4693D63A05}"/>
                </c:ext>
              </c:extLst>
            </c:dLbl>
            <c:numFmt formatCode="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Summary!$Z$3:$Z$11</c:f>
              <c:numCache>
                <c:formatCode>0.00</c:formatCode>
                <c:ptCount val="9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BA9-4E6B-90B8-DB4693D63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1"/>
        <c:holeSize val="75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4BA9-4E6B-90B8-DB4693D63A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4BA9-4E6B-90B8-DB4693D63A05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4BA9-4E6B-90B8-DB4693D63A0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BA9-4E6B-90B8-DB4693D63A05}"/>
                </c:ext>
              </c:extLst>
            </c:dLbl>
            <c:dLbl>
              <c:idx val="1"/>
              <c:tx>
                <c:strRef>
                  <c:f>Summary!$Z$17</c:f>
                  <c:strCache>
                    <c:ptCount val="1"/>
                    <c:pt idx="0">
                      <c:v>0,00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{2BF366DD-CB9B-4467-8FA9-AB0BAE279294}</c15:txfldGUID>
                      <c15:f>Summary!$Z$17</c15:f>
                      <c15:dlblFieldTableCache>
                        <c:ptCount val="1"/>
                        <c:pt idx="0">
                          <c:v>0,00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4BA9-4E6B-90B8-DB4693D63A0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4BA9-4E6B-90B8-DB4693D63A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Summary!$Z$17:$Z$19</c:f>
              <c:numCache>
                <c:formatCode>0.00</c:formatCode>
                <c:ptCount val="3"/>
                <c:pt idx="0">
                  <c:v>0</c:v>
                </c:pt>
                <c:pt idx="1">
                  <c:v>0.02</c:v>
                </c:pt>
                <c:pt idx="2">
                  <c:v>3.98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4BA9-4E6B-90B8-DB4693D63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Summary!$Z$13</c:f>
          <c:strCache>
            <c:ptCount val="1"/>
            <c:pt idx="0">
              <c:v>0,00</c:v>
            </c:pt>
          </c:strCache>
        </c:strRef>
      </c:tx>
      <c:layout>
        <c:manualLayout>
          <c:xMode val="edge"/>
          <c:yMode val="edge"/>
          <c:x val="0.45045017321282671"/>
          <c:y val="0.46971015423587531"/>
        </c:manualLayout>
      </c:layout>
      <c:overlay val="1"/>
      <c:spPr>
        <a:solidFill>
          <a:schemeClr val="bg1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76368604254676"/>
          <c:y val="0.13349912992295745"/>
          <c:w val="0.55306877615521421"/>
          <c:h val="0.7877522623081461"/>
        </c:manualLayout>
      </c:layout>
      <c:doughnut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45-4671-BB8B-9652BE5287E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45-4671-BB8B-9652BE5287EA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45-4671-BB8B-9652BE5287EA}"/>
              </c:ext>
            </c:extLst>
          </c:dPt>
          <c:dPt>
            <c:idx val="3"/>
            <c:bubble3D val="0"/>
            <c:spPr>
              <a:solidFill>
                <a:srgbClr val="FFFFCC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245-4671-BB8B-9652BE5287EA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245-4671-BB8B-9652BE5287EA}"/>
              </c:ext>
            </c:extLst>
          </c:dPt>
          <c:dPt>
            <c:idx val="5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245-4671-BB8B-9652BE5287E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245-4671-BB8B-9652BE5287EA}"/>
              </c:ext>
            </c:extLst>
          </c:dPt>
          <c:dPt>
            <c:idx val="7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245-4671-BB8B-9652BE5287EA}"/>
              </c:ext>
            </c:extLst>
          </c:dPt>
          <c:dPt>
            <c:idx val="8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245-4671-BB8B-9652BE5287EA}"/>
              </c:ext>
            </c:extLst>
          </c:dPt>
          <c:dLbls>
            <c:dLbl>
              <c:idx val="0"/>
              <c:layout>
                <c:manualLayout>
                  <c:x val="7.8757491533270899E-2"/>
                  <c:y val="-2.0861910385588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45-4671-BB8B-9652BE5287EA}"/>
                </c:ext>
              </c:extLst>
            </c:dLbl>
            <c:dLbl>
              <c:idx val="1"/>
              <c:layout>
                <c:manualLayout>
                  <c:x val="7.2768398694628089E-2"/>
                  <c:y val="7.08722413139005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0,50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245-4671-BB8B-9652BE5287EA}"/>
                </c:ext>
              </c:extLst>
            </c:dLbl>
            <c:dLbl>
              <c:idx val="2"/>
              <c:layout>
                <c:manualLayout>
                  <c:x val="6.8016432895253068E-2"/>
                  <c:y val="3.00256856592203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0,75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245-4671-BB8B-9652BE5287EA}"/>
                </c:ext>
              </c:extLst>
            </c:dLbl>
            <c:dLbl>
              <c:idx val="3"/>
              <c:layout>
                <c:manualLayout>
                  <c:x val="4.6545965357436429E-2"/>
                  <c:y val="5.40311005859260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1,00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3245-4671-BB8B-9652BE5287EA}"/>
                </c:ext>
              </c:extLst>
            </c:dLbl>
            <c:dLbl>
              <c:idx val="4"/>
              <c:layout>
                <c:manualLayout>
                  <c:x val="2.7440018880091874E-2"/>
                  <c:y val="6.23846408464865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3245-4671-BB8B-9652BE5287EA}"/>
                </c:ext>
              </c:extLst>
            </c:dLbl>
            <c:dLbl>
              <c:idx val="5"/>
              <c:layout>
                <c:manualLayout>
                  <c:x val="9.5382454897301357E-3"/>
                  <c:y val="0.1140577509173142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1,75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245-4671-BB8B-9652BE5287E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245-4671-BB8B-9652BE5287EA}"/>
                </c:ext>
              </c:extLst>
            </c:dLbl>
            <c:dLbl>
              <c:idx val="7"/>
              <c:layout>
                <c:manualLayout>
                  <c:x val="-0.11927010055013049"/>
                  <c:y val="-7.89508396887519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1,50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3245-4671-BB8B-9652BE5287E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245-4671-BB8B-9652BE5287EA}"/>
                </c:ext>
              </c:extLst>
            </c:dLbl>
            <c:numFmt formatCode="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Summary!$Z$3:$Z$11</c:f>
              <c:numCache>
                <c:formatCode>0.00</c:formatCode>
                <c:ptCount val="9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245-4671-BB8B-9652BE52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1"/>
        <c:holeSize val="75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3245-4671-BB8B-9652BE5287E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3245-4671-BB8B-9652BE5287EA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3245-4671-BB8B-9652BE5287EA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245-4671-BB8B-9652BE5287EA}"/>
                </c:ext>
              </c:extLst>
            </c:dLbl>
            <c:dLbl>
              <c:idx val="1"/>
              <c:tx>
                <c:strRef>
                  <c:f>Summary!$Z$13</c:f>
                  <c:strCache>
                    <c:ptCount val="1"/>
                    <c:pt idx="0">
                      <c:v>0,00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{FA6C491D-CF38-4A2D-AC67-B0D99E16F76A}</c15:txfldGUID>
                      <c15:f>Summary!$Z$13</c15:f>
                      <c15:dlblFieldTableCache>
                        <c:ptCount val="1"/>
                        <c:pt idx="0">
                          <c:v>0,00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3245-4671-BB8B-9652BE5287E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245-4671-BB8B-9652BE5287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Summary!$Z$13:$Z$15</c:f>
              <c:numCache>
                <c:formatCode>0.00</c:formatCode>
                <c:ptCount val="3"/>
                <c:pt idx="0">
                  <c:v>0</c:v>
                </c:pt>
                <c:pt idx="1">
                  <c:v>0.02</c:v>
                </c:pt>
                <c:pt idx="2">
                  <c:v>3.98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3245-4671-BB8B-9652BE528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12705</xdr:colOff>
      <xdr:row>2</xdr:row>
      <xdr:rowOff>60111</xdr:rowOff>
    </xdr:from>
    <xdr:to>
      <xdr:col>8</xdr:col>
      <xdr:colOff>1238250</xdr:colOff>
      <xdr:row>21</xdr:row>
      <xdr:rowOff>75073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21</xdr:row>
      <xdr:rowOff>123826</xdr:rowOff>
    </xdr:from>
    <xdr:to>
      <xdr:col>8</xdr:col>
      <xdr:colOff>1235070</xdr:colOff>
      <xdr:row>40</xdr:row>
      <xdr:rowOff>149131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41</xdr:row>
      <xdr:rowOff>1</xdr:rowOff>
    </xdr:from>
    <xdr:to>
      <xdr:col>8</xdr:col>
      <xdr:colOff>1244595</xdr:colOff>
      <xdr:row>60</xdr:row>
      <xdr:rowOff>9526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385915</xdr:colOff>
      <xdr:row>0</xdr:row>
      <xdr:rowOff>176958</xdr:rowOff>
    </xdr:from>
    <xdr:to>
      <xdr:col>6</xdr:col>
      <xdr:colOff>319407</xdr:colOff>
      <xdr:row>4</xdr:row>
      <xdr:rowOff>84954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4478932" y="178863"/>
          <a:ext cx="2669155" cy="2786534"/>
          <a:chOff x="4871477" y="493456"/>
          <a:chExt cx="2658299" cy="253597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5452362" y="1822056"/>
            <a:ext cx="1529713" cy="231913"/>
          </a:xfrm>
          <a:prstGeom prst="rect">
            <a:avLst/>
          </a:prstGeom>
          <a:solidFill>
            <a:schemeClr val="accent3">
              <a:lumMod val="40000"/>
              <a:lumOff val="60000"/>
              <a:alpha val="5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1"/>
              <a:t>EV / Baseline</a:t>
            </a:r>
          </a:p>
        </xdr:txBody>
      </xdr:sp>
      <xdr:graphicFrame macro="">
        <xdr:nvGraphicFramePr>
          <xdr:cNvPr id="12" name="Gráfic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aphicFramePr>
            <a:graphicFrameLocks/>
          </xdr:cNvGraphicFramePr>
        </xdr:nvGraphicFramePr>
        <xdr:xfrm>
          <a:off x="4871477" y="493456"/>
          <a:ext cx="2658299" cy="25359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>
    <xdr:from>
      <xdr:col>5</xdr:col>
      <xdr:colOff>840786</xdr:colOff>
      <xdr:row>0</xdr:row>
      <xdr:rowOff>169631</xdr:rowOff>
    </xdr:from>
    <xdr:to>
      <xdr:col>7</xdr:col>
      <xdr:colOff>774278</xdr:colOff>
      <xdr:row>4</xdr:row>
      <xdr:rowOff>77627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300682" y="173441"/>
          <a:ext cx="2661534" cy="2786534"/>
          <a:chOff x="4871477" y="493456"/>
          <a:chExt cx="2658299" cy="2535976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5452362" y="1822056"/>
            <a:ext cx="1529713" cy="231913"/>
          </a:xfrm>
          <a:prstGeom prst="rect">
            <a:avLst/>
          </a:prstGeom>
          <a:solidFill>
            <a:schemeClr val="accent3">
              <a:lumMod val="40000"/>
              <a:lumOff val="60000"/>
              <a:alpha val="5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1"/>
              <a:t>AC / Baseline</a:t>
            </a:r>
          </a:p>
        </xdr:txBody>
      </xdr:sp>
      <xdr:graphicFrame macro="">
        <xdr:nvGraphicFramePr>
          <xdr:cNvPr id="15" name="Gráfic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aphicFramePr>
            <a:graphicFrameLocks/>
          </xdr:cNvGraphicFramePr>
        </xdr:nvGraphicFramePr>
        <xdr:xfrm>
          <a:off x="4871477" y="493456"/>
          <a:ext cx="2658299" cy="25359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6</xdr:col>
      <xdr:colOff>1299578</xdr:colOff>
      <xdr:row>0</xdr:row>
      <xdr:rowOff>169631</xdr:rowOff>
    </xdr:from>
    <xdr:to>
      <xdr:col>8</xdr:col>
      <xdr:colOff>1233070</xdr:colOff>
      <xdr:row>4</xdr:row>
      <xdr:rowOff>77627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8124448" y="173441"/>
          <a:ext cx="2661534" cy="2786534"/>
          <a:chOff x="4871477" y="493456"/>
          <a:chExt cx="2658299" cy="2535976"/>
        </a:xfrm>
      </xdr:grpSpPr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>
          <a:xfrm>
            <a:off x="5452362" y="1822056"/>
            <a:ext cx="1529713" cy="231913"/>
          </a:xfrm>
          <a:prstGeom prst="rect">
            <a:avLst/>
          </a:prstGeom>
          <a:solidFill>
            <a:schemeClr val="accent3">
              <a:lumMod val="40000"/>
              <a:lumOff val="60000"/>
              <a:alpha val="5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rIns="36000" rtlCol="0" anchor="ctr"/>
          <a:lstStyle/>
          <a:p>
            <a:pPr algn="ctr"/>
            <a:r>
              <a:rPr lang="es-CO" sz="1100" b="1"/>
              <a:t>(AC + RB) / Baseline</a:t>
            </a:r>
          </a:p>
        </xdr:txBody>
      </xdr:sp>
      <xdr:graphicFrame macro="">
        <xdr:nvGraphicFramePr>
          <xdr:cNvPr id="18" name="Gráfico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aphicFramePr>
            <a:graphicFrameLocks/>
          </xdr:cNvGraphicFramePr>
        </xdr:nvGraphicFramePr>
        <xdr:xfrm>
          <a:off x="4871477" y="493456"/>
          <a:ext cx="2658299" cy="25359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</xdr:grpSp>
    <xdr:clientData/>
  </xdr:twoCellAnchor>
  <xdr:twoCellAnchor>
    <xdr:from>
      <xdr:col>2</xdr:col>
      <xdr:colOff>945849</xdr:colOff>
      <xdr:row>0</xdr:row>
      <xdr:rowOff>110218</xdr:rowOff>
    </xdr:from>
    <xdr:to>
      <xdr:col>4</xdr:col>
      <xdr:colOff>1233575</xdr:colOff>
      <xdr:row>4</xdr:row>
      <xdr:rowOff>18213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F399BFDE-F7CB-4CD9-AF2C-29DAC5935F1E}"/>
            </a:ext>
          </a:extLst>
        </xdr:cNvPr>
        <xdr:cNvGrpSpPr/>
      </xdr:nvGrpSpPr>
      <xdr:grpSpPr>
        <a:xfrm>
          <a:off x="2663911" y="110218"/>
          <a:ext cx="2668396" cy="2794153"/>
          <a:chOff x="2660349" y="110218"/>
          <a:chExt cx="2659990" cy="2783467"/>
        </a:xfrm>
      </xdr:grpSpPr>
      <xdr:grpSp>
        <xdr:nvGrpSpPr>
          <xdr:cNvPr id="2" name="Grupo 1">
            <a:extLst>
              <a:ext uri="{FF2B5EF4-FFF2-40B4-BE49-F238E27FC236}">
                <a16:creationId xmlns:a16="http://schemas.microsoft.com/office/drawing/2014/main" id="{54446E35-5E19-4F67-9D85-7E5D6F8ED9FD}"/>
              </a:ext>
            </a:extLst>
          </xdr:cNvPr>
          <xdr:cNvGrpSpPr/>
        </xdr:nvGrpSpPr>
        <xdr:grpSpPr>
          <a:xfrm>
            <a:off x="2660349" y="110218"/>
            <a:ext cx="2659990" cy="2783467"/>
            <a:chOff x="2660349" y="110218"/>
            <a:chExt cx="2658950" cy="2785548"/>
          </a:xfrm>
        </xdr:grpSpPr>
        <xdr:grpSp>
          <xdr:nvGrpSpPr>
            <xdr:cNvPr id="19" name="Grupo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2660349" y="110218"/>
              <a:ext cx="2658950" cy="2785548"/>
              <a:chOff x="902115" y="444336"/>
              <a:chExt cx="2669330" cy="2535469"/>
            </a:xfrm>
          </xdr:grpSpPr>
          <xdr:sp macro="" textlink="">
            <xdr:nvSpPr>
              <xdr:cNvPr id="20" name="CuadroTexto 19">
                <a:extLst>
                  <a:ext uri="{FF2B5EF4-FFF2-40B4-BE49-F238E27FC236}">
                    <a16:creationId xmlns:a16="http://schemas.microsoft.com/office/drawing/2014/main" id="{00000000-0008-0000-0000-000014000000}"/>
                  </a:ext>
                </a:extLst>
              </xdr:cNvPr>
              <xdr:cNvSpPr txBox="1"/>
            </xdr:nvSpPr>
            <xdr:spPr>
              <a:xfrm>
                <a:off x="1467614" y="1835122"/>
                <a:ext cx="1541839" cy="231913"/>
              </a:xfrm>
              <a:prstGeom prst="rect">
                <a:avLst/>
              </a:prstGeom>
              <a:solidFill>
                <a:schemeClr val="accent3">
                  <a:lumMod val="40000"/>
                  <a:lumOff val="60000"/>
                  <a:alpha val="50000"/>
                </a:schemeClr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 b="1"/>
                  <a:t>SPI</a:t>
                </a:r>
              </a:p>
            </xdr:txBody>
          </xdr:sp>
          <xdr:graphicFrame macro="">
            <xdr:nvGraphicFramePr>
              <xdr:cNvPr id="21" name="Gráfico 20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GraphicFramePr/>
            </xdr:nvGraphicFramePr>
            <xdr:xfrm>
              <a:off x="902115" y="444336"/>
              <a:ext cx="2669330" cy="2535469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7"/>
              </a:graphicData>
            </a:graphic>
          </xdr:graphicFrame>
        </xdr:grpSp>
        <xdr:sp macro="" textlink="">
          <xdr:nvSpPr>
            <xdr:cNvPr id="22" name="CuadroTexto 1">
              <a:extLst>
                <a:ext uri="{FF2B5EF4-FFF2-40B4-BE49-F238E27FC236}">
                  <a16:creationId xmlns:a16="http://schemas.microsoft.com/office/drawing/2014/main" id="{C28AFCDC-2512-482B-A651-DF02F23C3890}"/>
                </a:ext>
              </a:extLst>
            </xdr:cNvPr>
            <xdr:cNvSpPr txBox="1"/>
          </xdr:nvSpPr>
          <xdr:spPr>
            <a:xfrm>
              <a:off x="3479132" y="1488908"/>
              <a:ext cx="171191" cy="91617"/>
            </a:xfrm>
            <a:prstGeom prst="rect">
              <a:avLst/>
            </a:prstGeom>
          </xdr:spPr>
          <xdr:txBody>
            <a:bodyPr wrap="square" lIns="0" tIns="0" rIns="0" bIns="0" rtlCol="0"/>
            <a:lstStyle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600"/>
                <a:t>0,00</a:t>
              </a:r>
            </a:p>
          </xdr:txBody>
        </xdr:sp>
      </xdr:grp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E6AF3D47-3847-468C-BFE6-A3618D3BA641}"/>
              </a:ext>
            </a:extLst>
          </xdr:cNvPr>
          <xdr:cNvSpPr txBox="1"/>
        </xdr:nvSpPr>
        <xdr:spPr>
          <a:xfrm>
            <a:off x="4341962" y="1503191"/>
            <a:ext cx="165151" cy="10026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r"/>
            <a:r>
              <a:rPr lang="es-CO" sz="600"/>
              <a:t>2,00</a:t>
            </a:r>
          </a:p>
        </xdr:txBody>
      </xdr:sp>
    </xdr:grpSp>
    <xdr:clientData/>
  </xdr:twoCellAnchor>
  <xdr:twoCellAnchor>
    <xdr:from>
      <xdr:col>1</xdr:col>
      <xdr:colOff>62462</xdr:colOff>
      <xdr:row>0</xdr:row>
      <xdr:rowOff>99332</xdr:rowOff>
    </xdr:from>
    <xdr:to>
      <xdr:col>3</xdr:col>
      <xdr:colOff>763048</xdr:colOff>
      <xdr:row>4</xdr:row>
      <xdr:rowOff>7327</xdr:rowOff>
    </xdr:to>
    <xdr:grpSp>
      <xdr:nvGrpSpPr>
        <xdr:cNvPr id="24" name="Grupo 23">
          <a:extLst>
            <a:ext uri="{FF2B5EF4-FFF2-40B4-BE49-F238E27FC236}">
              <a16:creationId xmlns:a16="http://schemas.microsoft.com/office/drawing/2014/main" id="{8019241C-1886-4F52-A180-6BB37C12B2F2}"/>
            </a:ext>
          </a:extLst>
        </xdr:cNvPr>
        <xdr:cNvGrpSpPr/>
      </xdr:nvGrpSpPr>
      <xdr:grpSpPr>
        <a:xfrm>
          <a:off x="826367" y="103142"/>
          <a:ext cx="2666629" cy="2784628"/>
          <a:chOff x="824462" y="99332"/>
          <a:chExt cx="2663095" cy="2783467"/>
        </a:xfrm>
      </xdr:grpSpPr>
      <xdr:grpSp>
        <xdr:nvGrpSpPr>
          <xdr:cNvPr id="7" name="Grup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824462" y="99332"/>
            <a:ext cx="2663095" cy="2783467"/>
            <a:chOff x="891194" y="439575"/>
            <a:chExt cx="2669330" cy="2535469"/>
          </a:xfrm>
        </xdr:grpSpPr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467614" y="1841786"/>
              <a:ext cx="1541839" cy="231913"/>
            </a:xfrm>
            <a:prstGeom prst="rect">
              <a:avLst/>
            </a:prstGeom>
            <a:solidFill>
              <a:schemeClr val="accent3">
                <a:lumMod val="40000"/>
                <a:lumOff val="60000"/>
                <a:alpha val="50000"/>
              </a:schemeClr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CPI</a:t>
              </a:r>
            </a:p>
          </xdr:txBody>
        </xdr:sp>
        <xdr:graphicFrame macro="">
          <xdr:nvGraphicFramePr>
            <xdr:cNvPr id="9" name="Gráfico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GraphicFramePr/>
          </xdr:nvGraphicFramePr>
          <xdr:xfrm>
            <a:off x="891194" y="439575"/>
            <a:ext cx="2669330" cy="253546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8"/>
            </a:graphicData>
          </a:graphic>
        </xdr:graphicFrame>
      </xdr:grpSp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27FC492B-A049-4C1C-BE01-E7BB89DA0602}"/>
              </a:ext>
            </a:extLst>
          </xdr:cNvPr>
          <xdr:cNvSpPr txBox="1"/>
        </xdr:nvSpPr>
        <xdr:spPr>
          <a:xfrm>
            <a:off x="2490877" y="1498840"/>
            <a:ext cx="165151" cy="10026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r"/>
            <a:r>
              <a:rPr lang="es-CO" sz="600"/>
              <a:t>2,00</a:t>
            </a: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0.30931</cdr:x>
      <cdr:y>0.49333</cdr:y>
    </cdr:from>
    <cdr:to>
      <cdr:x>0.37365</cdr:x>
      <cdr:y>0.52622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24187" y="1428664"/>
          <a:ext cx="171450" cy="95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CO" sz="600"/>
            <a:t>0,00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7"/>
  <sheetViews>
    <sheetView showGridLines="0" tabSelected="1" zoomScale="115" zoomScaleNormal="115" workbookViewId="0"/>
  </sheetViews>
  <sheetFormatPr baseColWidth="10" defaultColWidth="11.42578125" defaultRowHeight="15" x14ac:dyDescent="0.25"/>
  <cols>
    <col min="2" max="2" width="14.28515625" customWidth="1"/>
    <col min="3" max="3" width="15.140625" customWidth="1"/>
    <col min="4" max="8" width="20.42578125" customWidth="1"/>
    <col min="9" max="9" width="18.7109375" customWidth="1"/>
    <col min="24" max="24" width="12.140625"/>
    <col min="25" max="25" width="15.28515625" bestFit="1" customWidth="1"/>
    <col min="26" max="26" width="25.28515625" customWidth="1"/>
  </cols>
  <sheetData>
    <row r="1" spans="2:26" ht="165" customHeight="1" thickBot="1" x14ac:dyDescent="0.3">
      <c r="B1" s="29" t="s">
        <v>0</v>
      </c>
      <c r="C1" s="29"/>
      <c r="D1" s="29"/>
      <c r="E1" s="29"/>
      <c r="F1" s="29"/>
      <c r="G1" s="29"/>
      <c r="H1" s="29"/>
      <c r="I1" s="29"/>
    </row>
    <row r="2" spans="2:26" ht="31.5" customHeight="1" thickBot="1" x14ac:dyDescent="0.3">
      <c r="B2" s="1"/>
      <c r="C2" s="2"/>
      <c r="D2" s="3"/>
      <c r="E2" s="4"/>
      <c r="F2" s="5"/>
      <c r="G2" s="6"/>
      <c r="H2" s="9"/>
      <c r="I2" s="8"/>
      <c r="J2" s="7"/>
      <c r="K2" s="7"/>
      <c r="L2" s="7"/>
      <c r="M2" s="7"/>
      <c r="N2" s="7"/>
      <c r="O2" s="7"/>
    </row>
    <row r="3" spans="2:26" x14ac:dyDescent="0.25">
      <c r="Z3" s="21">
        <v>0.25</v>
      </c>
    </row>
    <row r="4" spans="2:26" x14ac:dyDescent="0.25">
      <c r="Z4" s="16">
        <v>0.25</v>
      </c>
    </row>
    <row r="5" spans="2:26" x14ac:dyDescent="0.25">
      <c r="Z5" s="16">
        <v>0.25</v>
      </c>
    </row>
    <row r="6" spans="2:26" x14ac:dyDescent="0.25">
      <c r="Z6" s="16">
        <v>0.25</v>
      </c>
    </row>
    <row r="7" spans="2:26" x14ac:dyDescent="0.25">
      <c r="Z7" s="16">
        <v>0.25</v>
      </c>
    </row>
    <row r="8" spans="2:26" x14ac:dyDescent="0.25">
      <c r="Z8" s="16">
        <v>0.25</v>
      </c>
    </row>
    <row r="9" spans="2:26" x14ac:dyDescent="0.25">
      <c r="Z9" s="16">
        <v>0.25</v>
      </c>
    </row>
    <row r="10" spans="2:26" x14ac:dyDescent="0.25">
      <c r="Z10" s="16">
        <v>0.25</v>
      </c>
    </row>
    <row r="11" spans="2:26" ht="15.75" thickBot="1" x14ac:dyDescent="0.3">
      <c r="Z11" s="17">
        <f>SUM(Z3:Z10)</f>
        <v>2</v>
      </c>
    </row>
    <row r="12" spans="2:26" x14ac:dyDescent="0.25">
      <c r="Z12" s="18" t="s">
        <v>5</v>
      </c>
    </row>
    <row r="13" spans="2:26" x14ac:dyDescent="0.25">
      <c r="Z13" s="19">
        <f>IF(C64&gt;0,C63/C64,0)</f>
        <v>0</v>
      </c>
    </row>
    <row r="14" spans="2:26" x14ac:dyDescent="0.25">
      <c r="Z14" s="20">
        <v>0.02</v>
      </c>
    </row>
    <row r="15" spans="2:26" ht="15.75" thickBot="1" x14ac:dyDescent="0.3">
      <c r="Z15" s="17">
        <f>4-Z13-Z14</f>
        <v>3.98</v>
      </c>
    </row>
    <row r="16" spans="2:26" x14ac:dyDescent="0.25">
      <c r="Z16" s="18" t="s">
        <v>6</v>
      </c>
    </row>
    <row r="17" spans="26:26" x14ac:dyDescent="0.25">
      <c r="Z17" s="19">
        <f>IF(C65&gt;0,C63/C65,0)</f>
        <v>0</v>
      </c>
    </row>
    <row r="18" spans="26:26" x14ac:dyDescent="0.25">
      <c r="Z18" s="20">
        <v>0.02</v>
      </c>
    </row>
    <row r="19" spans="26:26" ht="15.75" thickBot="1" x14ac:dyDescent="0.3">
      <c r="Z19" s="17">
        <f>4-Z17-Z18</f>
        <v>3.98</v>
      </c>
    </row>
    <row r="20" spans="26:26" ht="15.75" thickBot="1" x14ac:dyDescent="0.3"/>
    <row r="21" spans="26:26" x14ac:dyDescent="0.25">
      <c r="Z21" s="21">
        <v>0.25</v>
      </c>
    </row>
    <row r="22" spans="26:26" x14ac:dyDescent="0.25">
      <c r="Z22" s="16">
        <v>0.25</v>
      </c>
    </row>
    <row r="23" spans="26:26" x14ac:dyDescent="0.25">
      <c r="Z23" s="16">
        <v>0.25</v>
      </c>
    </row>
    <row r="24" spans="26:26" x14ac:dyDescent="0.25">
      <c r="Z24" s="16">
        <v>0.25</v>
      </c>
    </row>
    <row r="25" spans="26:26" ht="15.75" thickBot="1" x14ac:dyDescent="0.3">
      <c r="Z25" s="17">
        <f>SUM(Z21:Z24)</f>
        <v>1</v>
      </c>
    </row>
    <row r="26" spans="26:26" x14ac:dyDescent="0.25">
      <c r="Z26" s="18" t="s">
        <v>7</v>
      </c>
    </row>
    <row r="27" spans="26:26" x14ac:dyDescent="0.25">
      <c r="Z27" s="22">
        <f>IF(Z30&gt;0,Z31/Z30,0)</f>
        <v>0</v>
      </c>
    </row>
    <row r="28" spans="26:26" x14ac:dyDescent="0.25">
      <c r="Z28" s="23">
        <v>0.01</v>
      </c>
    </row>
    <row r="29" spans="26:26" x14ac:dyDescent="0.25">
      <c r="Z29" s="24">
        <f>200%-SUM(Z27:Z28)</f>
        <v>1.99</v>
      </c>
    </row>
    <row r="30" spans="26:26" x14ac:dyDescent="0.25">
      <c r="Z30" s="25">
        <f>C62</f>
        <v>0</v>
      </c>
    </row>
    <row r="31" spans="26:26" ht="15.75" thickBot="1" x14ac:dyDescent="0.3">
      <c r="Z31" s="26">
        <f>C63</f>
        <v>0</v>
      </c>
    </row>
    <row r="32" spans="26:26" x14ac:dyDescent="0.25">
      <c r="Z32" s="18" t="s">
        <v>8</v>
      </c>
    </row>
    <row r="33" spans="26:26" x14ac:dyDescent="0.25">
      <c r="Z33" s="22">
        <f>IF(Z36&gt;0,Z37/Z36,0)</f>
        <v>0</v>
      </c>
    </row>
    <row r="34" spans="26:26" x14ac:dyDescent="0.25">
      <c r="Z34" s="23">
        <v>0.01</v>
      </c>
    </row>
    <row r="35" spans="26:26" x14ac:dyDescent="0.25">
      <c r="Z35" s="24">
        <f>200%-SUM(Z33:Z34)</f>
        <v>1.99</v>
      </c>
    </row>
    <row r="36" spans="26:26" x14ac:dyDescent="0.25">
      <c r="Z36" s="25">
        <f>C62</f>
        <v>0</v>
      </c>
    </row>
    <row r="37" spans="26:26" ht="15.75" thickBot="1" x14ac:dyDescent="0.3">
      <c r="Z37" s="26">
        <f>C64</f>
        <v>0</v>
      </c>
    </row>
    <row r="38" spans="26:26" x14ac:dyDescent="0.25">
      <c r="Z38" s="27" t="s">
        <v>9</v>
      </c>
    </row>
    <row r="39" spans="26:26" x14ac:dyDescent="0.25">
      <c r="Z39" s="22">
        <f>IF(C62&gt;0,(C64+C66)/C62,0)</f>
        <v>0</v>
      </c>
    </row>
    <row r="40" spans="26:26" x14ac:dyDescent="0.25">
      <c r="Z40" s="23">
        <v>0.01</v>
      </c>
    </row>
    <row r="41" spans="26:26" x14ac:dyDescent="0.25">
      <c r="Z41" s="24">
        <f>200%-SUM(Z39:Z40)</f>
        <v>1.99</v>
      </c>
    </row>
    <row r="42" spans="26:26" x14ac:dyDescent="0.25">
      <c r="Z42" s="25">
        <f>C62</f>
        <v>0</v>
      </c>
    </row>
    <row r="43" spans="26:26" ht="15.75" thickBot="1" x14ac:dyDescent="0.3">
      <c r="Z43" s="26">
        <f>C62-C66</f>
        <v>0</v>
      </c>
    </row>
    <row r="61" spans="2:4" ht="15.75" thickBot="1" x14ac:dyDescent="0.3"/>
    <row r="62" spans="2:4" x14ac:dyDescent="0.25">
      <c r="B62" s="10" t="s">
        <v>1</v>
      </c>
      <c r="C62" s="11"/>
      <c r="D62" s="28" t="s">
        <v>14</v>
      </c>
    </row>
    <row r="63" spans="2:4" x14ac:dyDescent="0.25">
      <c r="B63" s="12" t="s">
        <v>2</v>
      </c>
      <c r="C63" s="13"/>
      <c r="D63" s="28" t="s">
        <v>15</v>
      </c>
    </row>
    <row r="64" spans="2:4" x14ac:dyDescent="0.25">
      <c r="B64" s="12" t="s">
        <v>3</v>
      </c>
      <c r="C64" s="13"/>
      <c r="D64" s="28" t="s">
        <v>17</v>
      </c>
    </row>
    <row r="65" spans="2:4" x14ac:dyDescent="0.25">
      <c r="B65" s="12" t="s">
        <v>4</v>
      </c>
      <c r="C65" s="13"/>
      <c r="D65" s="28" t="s">
        <v>16</v>
      </c>
    </row>
    <row r="66" spans="2:4" x14ac:dyDescent="0.25">
      <c r="B66" s="12" t="s">
        <v>11</v>
      </c>
      <c r="C66" s="13"/>
      <c r="D66" s="28" t="s">
        <v>12</v>
      </c>
    </row>
    <row r="67" spans="2:4" ht="15.75" thickBot="1" x14ac:dyDescent="0.3">
      <c r="B67" s="14" t="s">
        <v>10</v>
      </c>
      <c r="C67" s="15">
        <f>C66+C64</f>
        <v>0</v>
      </c>
      <c r="D67" s="28" t="s">
        <v>13</v>
      </c>
    </row>
  </sheetData>
  <mergeCells count="1">
    <mergeCell ref="B1:I1"/>
  </mergeCells>
  <pageMargins left="0.98425196850393704" right="0.78740157480314965" top="0.98425196850393704" bottom="0.39370078740157483" header="0.31496062992125984" footer="0.31496062992125984"/>
  <pageSetup scale="57" fitToHeight="2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Summary</vt:lpstr>
      <vt:lpstr>Summary!Área_de_impresión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</dc:creator>
  <cp:lastModifiedBy>Jose Luis Ponz Tienda</cp:lastModifiedBy>
  <cp:lastPrinted>2020-11-12T16:45:58Z</cp:lastPrinted>
  <dcterms:created xsi:type="dcterms:W3CDTF">2020-08-05T15:18:29Z</dcterms:created>
  <dcterms:modified xsi:type="dcterms:W3CDTF">2021-08-14T14:58:54Z</dcterms:modified>
</cp:coreProperties>
</file>